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823009AA-733A-4A25-AA1F-15A107BA9F8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C11" i="1"/>
  <c r="AF11" i="1" s="1"/>
  <c r="AC10" i="1"/>
  <c r="AF10" i="1" s="1"/>
  <c r="N10" i="1"/>
  <c r="P10" i="1" s="1"/>
  <c r="AH10" i="1" l="1"/>
  <c r="AJ10" i="1" s="1"/>
  <c r="AL10" i="1" s="1"/>
  <c r="AG10" i="1"/>
  <c r="AH11" i="1"/>
  <c r="AJ11" i="1" s="1"/>
  <c r="AL11" i="1" s="1"/>
  <c r="AG11" i="1"/>
  <c r="AL14" i="1" l="1"/>
  <c r="AL15" i="1" s="1"/>
</calcChain>
</file>

<file path=xl/sharedStrings.xml><?xml version="1.0" encoding="utf-8"?>
<sst xmlns="http://schemas.openxmlformats.org/spreadsheetml/2006/main" count="68" uniqueCount="59">
  <si>
    <t xml:space="preserve"> ชื่อองค์กรปกครองส่วนท้องถิ่น ..... เทศบาลตำบลท่าช้าง .....</t>
  </si>
  <si>
    <t>ภ.ด.ส.7</t>
  </si>
  <si>
    <t>นาย บุญสรวง กองทอง    เลขที่ 138/3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</si>
  <si>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</si>
  <si>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</si>
  <si>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</si>
  <si>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</si>
  <si>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</si>
  <si>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</si>
  <si>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</si>
  <si>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</si>
  <si>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</si>
  <si>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</si>
  <si>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</si>
  <si>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</si>
  <si>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</si>
  <si>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</si>
  <si>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</si>
  <si>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</si>
  <si>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</si>
  <si>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</si>
  <si>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</si>
  <si>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</si>
  <si>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</si>
  <si>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</si>
  <si>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</si>
  <si>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</si>
  <si>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</si>
  <si>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</si>
  <si>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</si>
  <si>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</si>
  <si>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</si>
  <si>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</si>
  <si>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</si>
  <si>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</si>
  <si>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</si>
  <si>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</si>
  <si>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</si>
  <si>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</si>
  <si>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บ387/1915</t>
  </si>
  <si>
    <t>3401300275139</t>
  </si>
  <si>
    <t>นาย บุญสรวง กองทอง</t>
  </si>
  <si>
    <t>เลขที่ 138/3 ม.5</t>
  </si>
  <si>
    <t>09F073</t>
  </si>
  <si>
    <t>โฉนด</t>
  </si>
  <si>
    <t>19366</t>
  </si>
  <si>
    <t xml:space="preserve">ที่อยู่อาศัย หลังหลัก </t>
  </si>
  <si>
    <t>138/3 ม.5สี่ร้อย วิเศษชัยชาญ อ่างทอง</t>
  </si>
  <si>
    <t>09F073-B001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</si>
  <si>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</si>
  <si>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</si>
  <si>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</si>
  <si>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</si>
  <si>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</si>
  <si>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ขายของชำ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</si>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</sst>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M1" zoomScale="110" zoomScaleNormal="110" workbookViewId="0">
      <pane ySplit="9" topLeftCell="A10" activePane="bottomLeft" state="frozen"/>
      <selection pane="bottomLeft" sqref="A1:AN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>
        <v>5194</v>
      </c>
      <c r="G10" s="64" t="s">
        <v>43</v>
      </c>
      <c r="H10" s="61" t="s">
        <v>44</v>
      </c>
      <c r="I10" s="61" t="s">
        <v>45</v>
      </c>
      <c r="J10" s="61">
        <v>0</v>
      </c>
      <c r="K10" s="61">
        <v>0</v>
      </c>
      <c r="L10" s="62">
        <v>20.25</v>
      </c>
      <c r="M10" s="61" t="s">
        <v>46</v>
      </c>
      <c r="N10" s="65">
        <f>((J10*400)+(K10*100))+L10</f>
        <v>20.25</v>
      </c>
      <c r="O10" s="65">
        <v>150</v>
      </c>
      <c r="P10" s="65">
        <f>N10*O10</f>
        <v>3037.5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47</v>
      </c>
      <c r="V10" s="64" t="s">
        <v>48</v>
      </c>
      <c r="W10" s="61" t="s">
        <v>49</v>
      </c>
      <c r="X10" s="61" t="s">
        <v>50</v>
      </c>
      <c r="Y10" s="61" t="s">
        <v>51</v>
      </c>
      <c r="Z10" s="65">
        <v>27</v>
      </c>
      <c r="AA10" s="62">
        <v>33.33</v>
      </c>
      <c r="AB10" s="65">
        <v>6650</v>
      </c>
      <c r="AC10" s="65">
        <f>Z10*AB10</f>
        <v>179550</v>
      </c>
      <c r="AD10" s="63">
        <v>26</v>
      </c>
      <c r="AE10" s="63">
        <v>42</v>
      </c>
      <c r="AF10" s="65">
        <f>(AC10*(100-AE10))/100</f>
        <v>104139</v>
      </c>
      <c r="AG10" s="65">
        <f>AF10+P10</f>
        <v>107176.5</v>
      </c>
      <c r="AH10" s="65">
        <f>AF10+(P10*(AA10/100))</f>
        <v>105151.39874999999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52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53</v>
      </c>
      <c r="Z11" s="65">
        <v>54</v>
      </c>
      <c r="AA11" s="62">
        <v>66.67</v>
      </c>
      <c r="AB11" s="65">
        <v>6650</v>
      </c>
      <c r="AC11" s="65">
        <f>Z11*AB11</f>
        <v>359100</v>
      </c>
      <c r="AD11" s="63">
        <v>26</v>
      </c>
      <c r="AE11" s="63">
        <v>42</v>
      </c>
      <c r="AF11" s="65">
        <f>(AC11*(100-AE11))/100</f>
        <v>208278</v>
      </c>
      <c r="AG11" s="65">
        <f>AF11+P10</f>
        <v>211315.5</v>
      </c>
      <c r="AH11" s="65">
        <f>AF11+(P10*(AA11/100))</f>
        <v>210303.10125000001</v>
      </c>
      <c r="AI11" s="65">
        <v>0</v>
      </c>
      <c r="AJ11" s="65">
        <f>IF((AI11-AH11) &gt; 1,0,IF((AI11-AH11)&lt;0,AH11-AI11,AI11-AH11))</f>
        <v>210303.10125000001</v>
      </c>
      <c r="AK11" s="65">
        <v>0.3</v>
      </c>
      <c r="AL11" s="65">
        <f>AJ11*(AK11/100)</f>
        <v>630.90930375000005</v>
      </c>
      <c r="AM11" s="11" t="s">
        <v>54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1</v>
      </c>
      <c r="L12" s="62">
        <v>66.25</v>
      </c>
      <c r="M12" s="61" t="s">
        <v>55</v>
      </c>
      <c r="N12" s="65">
        <f>((J12*400)+(K12*100))+L12</f>
        <v>166.25</v>
      </c>
      <c r="O12" s="65">
        <v>150</v>
      </c>
      <c r="P12" s="65">
        <f>N12*O12</f>
        <v>24937.5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24937.5</v>
      </c>
      <c r="AH12" s="65">
        <f>AG12</f>
        <v>24937.5</v>
      </c>
      <c r="AI12" s="65">
        <v>0</v>
      </c>
      <c r="AJ12" s="65">
        <f>IF((AI12-AH12) &gt; 1,0,IF((AI12-AH12)&lt;0,AH12-AI12,AI12-AH12))</f>
        <v>24937.5</v>
      </c>
      <c r="AK12" s="65">
        <v>0.02</v>
      </c>
      <c r="AL12" s="65">
        <f>AJ12*(AK12/100)</f>
        <v>4.9874999999999998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13.5</v>
      </c>
      <c r="M13" s="61" t="s">
        <v>56</v>
      </c>
      <c r="N13" s="65">
        <f>((J13*400)+(K13*100))+L13</f>
        <v>13.5</v>
      </c>
      <c r="O13" s="65">
        <v>150</v>
      </c>
      <c r="P13" s="65">
        <f>N13*O13</f>
        <v>2025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2025</v>
      </c>
      <c r="AH13" s="65">
        <f>AG13</f>
        <v>2025</v>
      </c>
      <c r="AI13" s="65">
        <v>0</v>
      </c>
      <c r="AJ13" s="65">
        <f>IF((AI13-AH13) &gt; 1,0,IF((AI13-AH13)&lt;0,AH13-AI13,AI13-AH13))</f>
        <v>2025</v>
      </c>
      <c r="AK13" s="65">
        <v>0.3</v>
      </c>
      <c r="AL13" s="65">
        <f>AJ13*(AK13/100)</f>
        <v>6.0750000000000002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57</v>
      </c>
      <c r="AL14" s="65">
        <f>SUM(AL10:AL13)</f>
        <v>641.97180375000005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58</v>
      </c>
      <c r="AL15" s="65">
        <f>FLOOR((AL14/100)*10,0.01)</f>
        <v>64.19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2021-03-04T03:37:29Z</cp:lastPrinted>
  <dcterms:created xsi:type="dcterms:W3CDTF">2010-09-03T23:45:18Z</dcterms:created>
  <dcterms:modified xsi:type="dcterms:W3CDTF">2021-03-04T03:37:49Z</dcterms:modified>
  <cp:category/>
</cp:coreProperties>
</file>